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Denmark\"/>
    </mc:Choice>
  </mc:AlternateContent>
  <xr:revisionPtr revIDLastSave="0" documentId="13_ncr:1_{DCCB6756-AAE2-4216-8284-220FE087579A}"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0605" yWindow="-21720" windowWidth="51840" windowHeight="21120" xr2:uid="{00000000-000D-0000-FFFF-FFFF00000000}"/>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00000000-0006-0000-0000-000001000000}">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<sst xmlns="http://schemas.openxmlformats.org/spreadsheetml/2006/main" count="170" uniqueCount="123">
  <si>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</si>
  <si>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</si>
  <si>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</si>
  <si>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</si>
  <si>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</si>
  <si>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</si>
  <si>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</si>
  <si>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</si>
  <si>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</si>
  <si>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</si>
  <si>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</si>
  <si>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</si>
  <si>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</si>
  <si>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</si>
  <si>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</si>
  <si>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</si>
  <si>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</si>
  <si>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</si>
  <si>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</si>
  <si>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</si>
  <si>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</si>
  <si>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</si>
  <si>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</si>
  <si>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</si>
  <si>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</si>
  <si>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</si>
  <si>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</si>
  <si>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</si>
  <si>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</si>
  <si>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</si>
  <si>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</si>
  <si>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</si>
  <si>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</si>
  <si>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</si>
  <si>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</si>
  <si>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</si>
  <si>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</si>
  <si>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</si>
  <si>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</si>
  <si>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</si>
  <si>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</si>
  <si>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</si>
  <si>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</si>
  <si>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</si>
  <si>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</si>
  <si>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</si>
  <si>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</si>
  <si>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</si>
  <si>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</si>
  <si>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</si>
  <si>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</si>
  <si>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</si>
  <si>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</si>
  <si>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</si>
  <si>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</si>
  <si>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</si>
  <si>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</si>
  <si>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</si>
  <si>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</si>
  <si>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</si>
  <si>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</si>
  <si>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</si>
  <si>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</si>
  <si>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</si>
  <si>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</si>
  <si>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</si>
  <si>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</si>
  <si>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</si>
  <si>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</si>
  <si>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</si>
  <si>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</si>
  <si>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</si>
  <si>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</si>
  <si>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</si>
  <si>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</si>
  <si>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</si>
  <si>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</si>
  <si>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</si>
  <si>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</si>
  <si>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</si>
  <si>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</si>
  <si>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</si>
  <si>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</si>
  <si>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</si>
  <si>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</si>
  <si>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</si>
  <si>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</si>
  <si>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</si>
  <si>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</si>
  <si>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</si>
  <si>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</si>
  <si>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</si>
  <si>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</si>
  <si>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</si>
  <si>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</si>
  <si>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</si>
  <si>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</si>
  <si>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</si>
  <si>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</si>
  <si>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</si>
  <si>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</si>
  <si>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</si>
  <si>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</si>
  <si>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</si>
  <si>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</si>
  <si>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</si>
  <si>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</si>
  <si>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</si>
  <si>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</si>
  <si>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</si>
  <si>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</si>
  <si>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</si>
  <si>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</si>
  <si>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</si>
  <si>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</si>
  <si>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The Danish Environmental Protection Agency</t>
  </si>
  <si>
    <t>https://www2.mst.dk/Udgiv/publikationer/2024/01/978-87-7038-575-6.pdf</t>
  </si>
  <si>
    <t>Collection of data and assessment of data quality of this item under SUPD as well as all other data collection in regards to the SUPD.</t>
  </si>
  <si>
    <t>2023</t>
  </si>
  <si>
    <t>100%</t>
  </si>
  <si>
    <t>https://mst.dk/publikationer/2024/april/renholds-og-omkostningsanalyse-sup</t>
  </si>
  <si>
    <t>The analysis was made considering the draft of the Commission's guidelines. Several methods were used in order to retain precise data of the amount of waste tobacco products collected (costs were also assessed): 
• Count analyses, where littered waste in the public space is counted and categorised.
• Waste analyses, where waste from public waste bins is weighed, counted, and its 
volume measured.
• Interviews with municipalities and the Danish Road Directorate to estimate annual 
quantities of waste and the associated costs.
• Questionnaire study - of the different units in the Danish Nature Agency.
The data basis has been collected from 15 municipalities in Denmark, after which an analysis 
of public clean-up and costs has been conducted. The municipalities have been divided into 
three groups according to number of inhabitants, where group A covers the smallest munici palities and group C the largest ones. Since there are 98 municipalities in Denmark it has not been possible to examine all municipalities. Therefore, it is an estimate, which is why the results as all estimates may have some inaccuracies.</t>
  </si>
  <si>
    <t>The expert consultants has made measurements to estimate an average weight. We do not have data regarding specifically humidity and residues from paper and tobacco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</si>
</sst>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98">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22" fillId="11" borderId="36" xfId="0" applyNumberFormat="1" applyFont="1" applyFill="1" applyBorder="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29"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49" fontId="19" fillId="10" borderId="0" xfId="0" applyNumberFormat="1" applyFont="1" applyFill="1" applyAlignment="1">
      <alignment horizontal="center" vertical="center" wrapText="1"/>
    </xf>
    <xf numFmtId="49" fontId="20" fillId="10" borderId="0" xfId="0" applyNumberFormat="1" applyFont="1" applyFill="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AV214"/>
  <sheetViews>
    <sheetView tabSelected="1" zoomScale="70" zoomScaleNormal="70" workbookViewId="0">
      <selection activeCell="C30" sqref="C30"/>
    </sheetView>
  </sheetViews>
  <sheetFormatPr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6" t="s">
        <v>0</v>
      </c>
      <c r="C2" s="66"/>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7" t="s">
        <v>1</v>
      </c>
      <c r="C3" s="67"/>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68" t="s">
        <v>2</v>
      </c>
      <c r="C4" s="68"/>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65" t="s">
        <v>3</v>
      </c>
      <c r="C6" s="65"/>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69" t="s">
        <v>4</v>
      </c>
      <c r="C7" s="69"/>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65" t="s">
        <v>5</v>
      </c>
      <c r="C9" s="65"/>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64" t="s">
        <v>6</v>
      </c>
      <c r="C10" s="64"/>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65" t="s">
        <v>7</v>
      </c>
      <c r="C12" s="65"/>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96633"/>
  </sheetPr>
  <dimension ref="A1:BM121"/>
  <sheetViews>
    <sheetView workbookViewId="0">
      <selection activeCell="F18" sqref="F18"/>
    </sheetView>
  </sheetViews>
  <sheetFormatPr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72" t="s">
        <v>16</v>
      </c>
      <c r="E2" s="74" t="s">
        <v>17</v>
      </c>
      <c r="F2" s="75"/>
      <c r="G2" s="75"/>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73"/>
      <c r="E3" s="76" t="s">
        <v>18</v>
      </c>
      <c r="F3" s="77"/>
      <c r="G3" s="77"/>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59" t="s">
        <v>19</v>
      </c>
      <c r="E5" s="60"/>
      <c r="F5" s="60"/>
      <c r="G5" s="61"/>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6" t="s">
        <v>20</v>
      </c>
      <c r="E6" s="57"/>
      <c r="F6" s="57"/>
      <c r="G6" s="58"/>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74</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70" t="s">
        <v>99</v>
      </c>
      <c r="E11" s="71"/>
      <c r="F11" s="71"/>
      <c r="G11" s="71"/>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Denmark</v>
      </c>
      <c r="C13" s="38">
        <f>$E$9</f>
        <v>2023</v>
      </c>
      <c r="D13" s="39" t="s">
        <v>27</v>
      </c>
      <c r="E13" s="40">
        <v>130</v>
      </c>
      <c r="F13" s="41">
        <v>43</v>
      </c>
      <c r="G13" s="41">
        <v>87</v>
      </c>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00000000-0002-0000-0100-000000000000}">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00000000-0002-0000-0100-000001000000}">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DBB691"/>
  </sheetPr>
  <dimension ref="A1:BI353"/>
  <sheetViews>
    <sheetView topLeftCell="B1" workbookViewId="0">
      <selection activeCell="E46" sqref="E46"/>
    </sheetView>
  </sheetViews>
  <sheetFormatPr defaultRowHeight="14.5" x14ac:dyDescent="0.35"/>
  <cols>
    <col min="2" max="2" width="17.7265625" bestFit="1" customWidth="1"/>
    <col min="4" max="4" width="61.453125" customWidth="1"/>
    <col min="5" max="5" width="62.269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53"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54"/>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59" t="s">
        <v>19</v>
      </c>
      <c r="E5" s="6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6" t="s">
        <v>29</v>
      </c>
      <c r="E6" s="58"/>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62" t="s">
        <v>107</v>
      </c>
      <c r="E8" s="6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Denmark</v>
      </c>
      <c r="C9" s="14">
        <f>'Waste tobacco products collect.'!$E$9</f>
        <v>2023</v>
      </c>
      <c r="D9" s="13" t="s">
        <v>30</v>
      </c>
      <c r="E9" s="14" t="str">
        <f>IF('Waste tobacco products collect.'!$E$8="&lt; Please select &gt;","&lt; Please select in sheet ''Waste tobacco products collect'' &gt;",'Waste tobacco products collect.'!$E$8)</f>
        <v>Denmark</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Denmark</v>
      </c>
      <c r="C10" s="14">
        <f>'Waste tobacco products collect.'!$E$9</f>
        <v>2023</v>
      </c>
      <c r="D10" s="13" t="s">
        <v>31</v>
      </c>
      <c r="E10" s="17"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Denmark</v>
      </c>
      <c r="C11" s="14">
        <f>'Waste tobacco products collect.'!$E$9</f>
        <v>2023</v>
      </c>
      <c r="D11" s="13" t="s">
        <v>32</v>
      </c>
      <c r="E11" s="17"/>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Denmark</v>
      </c>
      <c r="C12" s="14">
        <f>'Waste tobacco products collect.'!$E$9</f>
        <v>2023</v>
      </c>
      <c r="D12" s="13" t="s">
        <v>33</v>
      </c>
      <c r="E12" s="17"/>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Denmark</v>
      </c>
      <c r="C13" s="14">
        <f>'Waste tobacco products collect.'!$E$9</f>
        <v>2023</v>
      </c>
      <c r="D13" s="13" t="s">
        <v>34</v>
      </c>
      <c r="E13" s="17"/>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Denmark</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Denmark</v>
      </c>
      <c r="C15" s="14">
        <f>'Waste tobacco products collect.'!$E$9</f>
        <v>2023</v>
      </c>
      <c r="D15" s="13" t="s">
        <v>36</v>
      </c>
      <c r="E15" s="47">
        <v>45835</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Denmark</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29.5" thickBot="1" x14ac:dyDescent="0.4">
      <c r="A17" s="42"/>
      <c r="B17" s="14" t="str">
        <f>IF('Waste tobacco products collect.'!$E$8="&lt; Please select &gt;","&lt; Not selected &gt;",'Waste tobacco products collect.'!$E$8)</f>
        <v>Denmark</v>
      </c>
      <c r="C17" s="14">
        <f>'Waste tobacco products collect.'!$E$9</f>
        <v>2023</v>
      </c>
      <c r="D17" s="13" t="s">
        <v>38</v>
      </c>
      <c r="E17" s="43" t="s">
        <v>116</v>
      </c>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62" t="s">
        <v>108</v>
      </c>
      <c r="E20" s="6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29.5" thickBot="1" x14ac:dyDescent="0.4">
      <c r="A22" s="42"/>
      <c r="B22" s="14" t="str">
        <f>IF('Waste tobacco products collect.'!$E$8="&lt; Please select &gt;","&lt; Not selected &gt;",'Waste tobacco products collect.'!$E$8)</f>
        <v>Denmark</v>
      </c>
      <c r="C22" s="14">
        <f>'Waste tobacco products collect.'!$E$9</f>
        <v>2023</v>
      </c>
      <c r="D22" s="17" t="s">
        <v>115</v>
      </c>
      <c r="E22" s="17" t="s">
        <v>117</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15" thickBot="1" x14ac:dyDescent="0.4">
      <c r="A23" s="42"/>
      <c r="B23" s="14" t="str">
        <f>IF('Waste tobacco products collect.'!$E$8="&lt; Please select &gt;","&lt; Not selected &gt;",'Waste tobacco products collect.'!$E$8)</f>
        <v>Denmark</v>
      </c>
      <c r="C23" s="14">
        <f>'Waste tobacco products collect.'!$E$9</f>
        <v>2023</v>
      </c>
      <c r="D23" s="18"/>
      <c r="E23" s="18"/>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Denmark</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Denmark</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Denmark</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Denmark</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00000000-0002-0000-0200-000000000000}">
      <formula1>300</formula1>
    </dataValidation>
    <dataValidation operator="lessThanOrEqual" allowBlank="1" showInputMessage="1" showErrorMessage="1" prompt="Fill in this cell and any additional row, as necessary. " sqref="D22" xr:uid="{00000000-0002-0000-0200-000001000000}"/>
    <dataValidation type="textLength" errorStyle="warning" operator="lessThanOrEqual" allowBlank="1" showInputMessage="1" showErrorMessage="1" error="Please reduce text lenght" prompt="Maximum 300 characters (with spaces)" sqref="E23:E27" xr:uid="{00000000-0002-0000-02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00000000-0002-0000-0200-000003000000}">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BB691"/>
  </sheetPr>
  <dimension ref="A1:BM415"/>
  <sheetViews>
    <sheetView workbookViewId="0">
      <selection activeCell="E19" sqref="E19"/>
    </sheetView>
  </sheetViews>
  <sheetFormatPr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53"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54"/>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59" t="s">
        <v>19</v>
      </c>
      <c r="E6" s="60"/>
      <c r="F6" s="61"/>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6" t="s">
        <v>29</v>
      </c>
      <c r="E7" s="57"/>
      <c r="F7" s="58"/>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8.9" customHeight="1" x14ac:dyDescent="0.35">
      <c r="A10" s="42"/>
      <c r="B10" s="42"/>
      <c r="C10" s="42"/>
      <c r="D10" s="62" t="s">
        <v>109</v>
      </c>
      <c r="E10" s="62"/>
      <c r="F10" s="6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63" t="s">
        <v>41</v>
      </c>
      <c r="E11" s="63"/>
      <c r="F11" s="63"/>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51" t="s">
        <v>42</v>
      </c>
      <c r="E13" s="51"/>
      <c r="F13" s="51"/>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52" t="s">
        <v>43</v>
      </c>
      <c r="E14" s="52"/>
      <c r="F14" s="5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52" t="s">
        <v>44</v>
      </c>
      <c r="E15" s="52"/>
      <c r="F15" s="5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52" t="s">
        <v>45</v>
      </c>
      <c r="E16" s="52"/>
      <c r="F16" s="5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55" t="s">
        <v>46</v>
      </c>
      <c r="E17" s="55"/>
      <c r="F17" s="55"/>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72.5" x14ac:dyDescent="0.35">
      <c r="A19" s="42"/>
      <c r="B19" s="22" t="str">
        <f>IF('Waste tobacco products collect.'!$E$8="&lt; Please select &gt;","&lt; Not selected &gt;",'Waste tobacco products collect.'!$E$8)</f>
        <v>Denmark</v>
      </c>
      <c r="C19" s="22">
        <f>'Waste tobacco products collect.'!$E$9</f>
        <v>2023</v>
      </c>
      <c r="D19" s="50" t="s">
        <v>118</v>
      </c>
      <c r="E19" s="50" t="s">
        <v>122</v>
      </c>
      <c r="F19" s="50" t="s">
        <v>119</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x14ac:dyDescent="0.35">
      <c r="A20" s="42"/>
      <c r="B20" s="14" t="str">
        <f>IF('Waste tobacco products collect.'!$E$8="&lt; Please select &gt;","&lt; Not selected &gt;",'Waste tobacco products collect.'!$E$8)</f>
        <v>Denmark</v>
      </c>
      <c r="C20" s="14">
        <f>'Waste tobacco products collect.'!$E$9</f>
        <v>2023</v>
      </c>
      <c r="D20" s="24"/>
      <c r="E20" s="24"/>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Denmark</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15" customHeight="1" x14ac:dyDescent="0.35">
      <c r="A23" s="42"/>
      <c r="B23" s="42"/>
      <c r="C23" s="42"/>
      <c r="D23" s="51" t="s">
        <v>50</v>
      </c>
      <c r="E23" s="51"/>
      <c r="F23" s="51"/>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52" t="s">
        <v>51</v>
      </c>
      <c r="E24" s="52"/>
      <c r="F24" s="5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52" t="s">
        <v>52</v>
      </c>
      <c r="E25" s="52"/>
      <c r="F25" s="5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52" t="s">
        <v>53</v>
      </c>
      <c r="E26" s="52"/>
      <c r="F26" s="5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5.9"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Denmark</v>
      </c>
      <c r="C28" s="22">
        <f>'Waste tobacco products collect.'!$E$9</f>
        <v>2023</v>
      </c>
      <c r="D28" s="7" t="s">
        <v>56</v>
      </c>
      <c r="E28" s="26"/>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Denmark</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Denmark</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00000000-0002-0000-0300-000000000000}">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00000000-0002-0000-0300-000001000000}">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BB691"/>
  </sheetPr>
  <dimension ref="A1:BO524"/>
  <sheetViews>
    <sheetView topLeftCell="A4" workbookViewId="0">
      <selection activeCell="J10" sqref="J10"/>
    </sheetView>
  </sheetViews>
  <sheetFormatPr defaultRowHeight="14.5" x14ac:dyDescent="0.35"/>
  <cols>
    <col min="2" max="2" width="23.269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1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ht="188.5" x14ac:dyDescent="0.35">
      <c r="A11" s="42"/>
      <c r="B11" s="14" t="str">
        <f>IF('Waste tobacco products collect.'!$E$8="&lt; Please select &gt;","&lt; Not selected &gt;",'Waste tobacco products collect.'!$E$8)</f>
        <v>Denmark</v>
      </c>
      <c r="C11" s="14">
        <f>'Waste tobacco products collect.'!$E$9</f>
        <v>2023</v>
      </c>
      <c r="D11" s="50" t="s">
        <v>121</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x14ac:dyDescent="0.35">
      <c r="A12" s="42"/>
      <c r="B12" s="14" t="str">
        <f>IF('Waste tobacco products collect.'!$E$8="&lt; Please select &gt;","&lt; Not selected &gt;",'Waste tobacco products collect.'!$E$8)</f>
        <v>Denmark</v>
      </c>
      <c r="C12" s="14">
        <f>'Waste tobacco products collect.'!$E$9</f>
        <v>2023</v>
      </c>
      <c r="D12" s="24"/>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Denmark</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Denmark</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Denmark</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Denmark</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Denmark</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00000000-0002-0000-0400-000000000000}">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BB691"/>
  </sheetPr>
  <dimension ref="A1:BR280"/>
  <sheetViews>
    <sheetView topLeftCell="B1" zoomScale="90" zoomScaleNormal="90" workbookViewId="0">
      <selection activeCell="D28" sqref="D28:F28"/>
    </sheetView>
  </sheetViews>
  <sheetFormatPr defaultRowHeight="14.5" x14ac:dyDescent="0.35"/>
  <cols>
    <col min="2" max="2" width="16.7265625" bestFit="1" customWidth="1"/>
    <col min="4" max="4" width="33.1796875" bestFit="1" customWidth="1"/>
    <col min="5" max="5" width="22.72656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84" t="s">
        <v>19</v>
      </c>
      <c r="E6" s="85"/>
      <c r="F6" s="86"/>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87" t="s">
        <v>29</v>
      </c>
      <c r="E7" s="88"/>
      <c r="F7" s="89"/>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80" t="s">
        <v>111</v>
      </c>
      <c r="E11" s="81"/>
      <c r="F11" s="81"/>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82" t="s">
        <v>58</v>
      </c>
      <c r="E12" s="83"/>
      <c r="F12" s="83"/>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Denmark</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Denmark</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Denmark</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Denmark</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Denmark</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Denmark</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92" t="s">
        <v>112</v>
      </c>
      <c r="E23" s="93"/>
      <c r="F23" s="93"/>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94" t="s">
        <v>61</v>
      </c>
      <c r="E24" s="95"/>
      <c r="F24" s="9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Denmark</v>
      </c>
      <c r="C25" s="14">
        <f>'Waste tobacco products collect.'!$E$9</f>
        <v>2023</v>
      </c>
      <c r="D25" s="96" t="s">
        <v>120</v>
      </c>
      <c r="E25" s="97"/>
      <c r="F25" s="97"/>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Denmark</v>
      </c>
      <c r="C26" s="14">
        <f>'Waste tobacco products collect.'!$E$9</f>
        <v>2023</v>
      </c>
      <c r="D26" s="90"/>
      <c r="E26" s="91"/>
      <c r="F26" s="91"/>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Denmark</v>
      </c>
      <c r="C27" s="14">
        <f>'Waste tobacco products collect.'!$E$9</f>
        <v>2023</v>
      </c>
      <c r="D27" s="90"/>
      <c r="E27" s="91"/>
      <c r="F27" s="91"/>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Denmark</v>
      </c>
      <c r="C28" s="14">
        <f>'Waste tobacco products collect.'!$E$9</f>
        <v>2023</v>
      </c>
      <c r="D28" s="90"/>
      <c r="E28" s="91"/>
      <c r="F28" s="91"/>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Denmark</v>
      </c>
      <c r="C29" s="14">
        <f>'Waste tobacco products collect.'!$E$9</f>
        <v>2023</v>
      </c>
      <c r="D29" s="90"/>
      <c r="E29" s="91"/>
      <c r="F29" s="91"/>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D28:F28"/>
    <mergeCell ref="D29:F29"/>
    <mergeCell ref="D23:F23"/>
    <mergeCell ref="D24:F24"/>
    <mergeCell ref="D25:F25"/>
    <mergeCell ref="D26:F26"/>
    <mergeCell ref="D27:F27"/>
    <mergeCell ref="C3:C4"/>
    <mergeCell ref="D11:F11"/>
    <mergeCell ref="D12:F12"/>
    <mergeCell ref="D6:F6"/>
    <mergeCell ref="D7:F7"/>
  </mergeCells>
  <dataValidations count="3">
    <dataValidation allowBlank="1" sqref="E14:E19" xr:uid="{00000000-0002-0000-0500-000000000000}"/>
    <dataValidation type="textLength" errorStyle="warning" operator="lessThanOrEqual" allowBlank="1" showInputMessage="1" showErrorMessage="1" error="Please reduce text lenght" prompt="Maximum 300 characters (with spaces)" sqref="F14:F19" xr:uid="{00000000-0002-0000-0500-000001000000}">
      <formula1>300</formula1>
    </dataValidation>
    <dataValidation allowBlank="1" showInputMessage="1" showErrorMessage="1" prompt="Fill in this cell and any additional row, as necessary" sqref="D25" xr:uid="{00000000-0002-0000-0500-00000200000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3000000}">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s>
</ds:datastoreItem>
</file>

<file path=customXml/itemProps2.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3.xml><?xml version="1.0" encoding="utf-8"?>
<ds:datastoreItem xmlns:ds="http://schemas.openxmlformats.org/officeDocument/2006/customXml" ds:itemID="{2540D23E-E515-41EB-AB68-5F1572F37B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2026-04-14T12:16:40Z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